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31202 ЗП ЭФ МСП  поставка\"/>
    </mc:Choice>
  </mc:AlternateContent>
  <bookViews>
    <workbookView xWindow="0" yWindow="480" windowWidth="16815" windowHeight="658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G21" i="1"/>
  <c r="G22" i="1" s="1"/>
  <c r="G30" i="1" l="1"/>
  <c r="G31" i="1" s="1"/>
  <c r="G27" i="1" l="1"/>
  <c r="G28" i="1" s="1"/>
  <c r="G17" i="1" l="1"/>
  <c r="G18" i="1" s="1"/>
  <c r="E16" i="1"/>
  <c r="G34" i="1" l="1"/>
  <c r="E33" i="1"/>
  <c r="G13" i="1" l="1"/>
  <c r="G12" i="1"/>
  <c r="G11" i="1"/>
  <c r="G10" i="1"/>
  <c r="G14" i="1" l="1"/>
  <c r="G35" i="1" s="1"/>
  <c r="P33" i="1"/>
  <c r="Q33" i="1" s="1"/>
  <c r="N33" i="1"/>
  <c r="M33" i="1"/>
  <c r="J33" i="1"/>
  <c r="P17" i="1"/>
  <c r="Q17" i="1" s="1"/>
  <c r="N17" i="1"/>
  <c r="M17" i="1"/>
  <c r="J17" i="1"/>
  <c r="P11" i="1"/>
  <c r="Q11" i="1" s="1"/>
  <c r="P12" i="1"/>
  <c r="Q12" i="1" s="1"/>
  <c r="P13" i="1"/>
  <c r="Q13" i="1" s="1"/>
  <c r="N11" i="1"/>
  <c r="N13" i="1"/>
  <c r="M11" i="1"/>
  <c r="M12" i="1"/>
  <c r="M13" i="1"/>
  <c r="J11" i="1"/>
  <c r="J12" i="1"/>
  <c r="J13" i="1"/>
  <c r="N12" i="1" l="1"/>
  <c r="P30" i="1" l="1"/>
  <c r="Q30" i="1" s="1"/>
  <c r="N30" i="1"/>
  <c r="M30" i="1"/>
  <c r="J30" i="1"/>
  <c r="P27" i="1"/>
  <c r="Q27" i="1" s="1"/>
  <c r="N27" i="1"/>
  <c r="M27" i="1"/>
  <c r="J27" i="1"/>
  <c r="P21" i="1"/>
  <c r="Q21" i="1" s="1"/>
  <c r="P24" i="1"/>
  <c r="Q24" i="1" s="1"/>
  <c r="N21" i="1"/>
  <c r="N24" i="1"/>
  <c r="M21" i="1"/>
  <c r="M24" i="1"/>
  <c r="J21" i="1"/>
  <c r="J24" i="1"/>
  <c r="I21" i="1"/>
  <c r="P16" i="1"/>
  <c r="Q16" i="1" s="1"/>
  <c r="N16" i="1"/>
  <c r="M16" i="1"/>
  <c r="J16" i="1"/>
  <c r="I17" i="1"/>
  <c r="I16" i="1"/>
  <c r="Q31" i="1" l="1"/>
  <c r="Q28" i="1"/>
  <c r="Q25" i="1"/>
  <c r="Q22" i="1"/>
  <c r="Q18" i="1"/>
  <c r="P10" i="1" l="1"/>
  <c r="Q10" i="1" s="1"/>
  <c r="M10" i="1"/>
  <c r="J10" i="1"/>
  <c r="Q14" i="1" l="1"/>
  <c r="N10" i="1"/>
  <c r="Q35" i="1" l="1"/>
  <c r="Q36" i="1" s="1"/>
  <c r="Q37" i="1" s="1"/>
  <c r="G36" i="1"/>
  <c r="G37" i="1" s="1"/>
</calcChain>
</file>

<file path=xl/sharedStrings.xml><?xml version="1.0" encoding="utf-8"?>
<sst xmlns="http://schemas.openxmlformats.org/spreadsheetml/2006/main" count="75" uniqueCount="52">
  <si>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</si>
  <si>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</si>
  <si>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</si>
  <si>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</si>
  <si>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</si>
  <si>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</si>
  <si>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</si>
  <si>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</si>
  <si>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</si>
  <si>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</si>
  <si>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</si>
  <si>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</si>
  <si>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</si>
  <si>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</si>
  <si>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</si>
  <si>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</si>
  <si>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</si>
  <si>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шт</t>
  </si>
  <si>
    <t>ИТОГО по филиалу "ПЭС"</t>
  </si>
  <si>
    <t>1.3. филиал АО «ДРСК» «Хабаровские электрические сети»</t>
  </si>
  <si>
    <t>ИТОГО по филиалу "ХЭС" СП "ЦЭС"</t>
  </si>
  <si>
    <t>ИТОГО по филиалу "ХЭС" СП "СЭС"</t>
  </si>
  <si>
    <t>Итого по филиалу "ЭС ЕАО"</t>
  </si>
  <si>
    <t>Итого по филиалу "ЮЯЭС"</t>
  </si>
  <si>
    <t>1.1. филиал АО «ДРСК» «Амурские электрические сети» 675003, РФ, Амурская обл., г. Благовещенск, ул. Театральная, 179</t>
  </si>
  <si>
    <t>1.2. филиал АО "ДРСК" "Приморские электрические сети" 690080, Российская Федерация, Приморский край, г. Владивосток, ул. Стрелковая, 21</t>
  </si>
  <si>
    <t>1.3.1 СП «Северные электрические сети» 681000, Хабаровский край, г. Комсомольск-на-Амуре, ул. Аллея Труда, 16А</t>
  </si>
  <si>
    <t>1.3.2 СП «Центральные электрические сети»  680009, Хабаровский край, г. Хабаровск, ул. Промышленная, 13</t>
  </si>
  <si>
    <t>1.4. филиал АО «ДРСК» «Электрические сети ЕАО» 679011, РФ, ЕАО, г. Биробиджан, ул. Черноморская, 6</t>
  </si>
  <si>
    <t>1.5. филиал АО «ДРСК» «Южно-Якутские электрические сети» 678900, Республика Саха (Якутия), г. Алдан, ул. Тарабукина 60а.</t>
  </si>
  <si>
    <t>Итого по ИА АО "ДРСК"</t>
  </si>
  <si>
    <t>Канцелярские товары (бумага офисная)</t>
  </si>
  <si>
    <r>
      <t>Бумага для плоттера НР 33 90 г/м</t>
    </r>
    <r>
      <rPr>
        <vertAlign val="superscript"/>
        <sz val="10"/>
        <rFont val="Times New Roman"/>
        <family val="1"/>
        <charset val="204"/>
      </rPr>
      <t xml:space="preserve">2   </t>
    </r>
    <r>
      <rPr>
        <sz val="10"/>
        <rFont val="Times New Roman"/>
        <family val="1"/>
        <charset val="204"/>
      </rPr>
      <t>841мм*45,7м рулон</t>
    </r>
  </si>
  <si>
    <t>рул</t>
  </si>
  <si>
    <r>
      <t>Бумага для оргтехники А-4, 1шт-500л., класс С 80г/м</t>
    </r>
    <r>
      <rPr>
        <vertAlign val="superscript"/>
        <sz val="10"/>
        <rFont val="Times New Roman"/>
        <family val="1"/>
        <charset val="204"/>
      </rPr>
      <t>2</t>
    </r>
  </si>
  <si>
    <r>
      <t>Бумага для оргтехники А-4, 1шт-500л., класс В 80г/м</t>
    </r>
    <r>
      <rPr>
        <vertAlign val="superscript"/>
        <sz val="10"/>
        <rFont val="Times New Roman"/>
        <family val="1"/>
        <charset val="204"/>
      </rPr>
      <t>2</t>
    </r>
  </si>
  <si>
    <r>
      <t>Бумага для оргтехники А-3, 1шт-500л., класс С. 80г/м</t>
    </r>
    <r>
      <rPr>
        <vertAlign val="superscript"/>
        <sz val="10"/>
        <rFont val="Times New Roman"/>
        <family val="1"/>
        <charset val="204"/>
      </rPr>
      <t>2</t>
    </r>
  </si>
  <si>
    <t>1.6. «ИА» АО «ДРСК» 675000, РФ, Амурская область, г. Благовещенск, ул. Шевченко, дом 32</t>
  </si>
  <si>
    <t>Бумага для оргтехники белая А-4, 1шт- 500л., класс В плотность 80-90 г/м2 яркость от 96%, белизна CIE min</t>
  </si>
  <si>
    <t>Бумага для оргтехники белая А-3, 1шт-500л., класс В плотность 80-90 г/м2 яркость от 96%, белизна CIE min</t>
  </si>
  <si>
    <r>
      <t>Бумага для оргтехники А-4, 1шт - 500л., класс С 80г/м</t>
    </r>
    <r>
      <rPr>
        <vertAlign val="superscript"/>
        <sz val="10"/>
        <rFont val="Times New Roman"/>
        <family val="1"/>
        <charset val="204"/>
      </rPr>
      <t>2</t>
    </r>
  </si>
  <si>
    <t>упак</t>
  </si>
  <si>
    <t xml:space="preserve">Бумага для офисной техники А4 Класс бумаги:  C Листов в пачке:  500 лист 
Белизна:  146 % 
Плотность бумаги:  80 г/кв.м 
Непрозрачность бумаги:  91 % 
Толщина бумаги:  104 мкм 
Яркость бумаги:  95 % </t>
  </si>
  <si>
    <t>Бумага А4 «С» класс SvetoCopy 146% CIE 500л 80г/м2/5</t>
  </si>
  <si>
    <t>Бумага А4 «С» класс SvetoCopy 146% CIE 1шт-500л 80г/м2/5</t>
  </si>
  <si>
    <t xml:space="preserve">Форма Коммерческого предложения Участника </t>
  </si>
  <si>
    <t>Приложение №8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</si>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</sst>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" fontId="2" fillId="6" borderId="10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7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8" xfId="0" applyNumberFormat="1" applyFont="1" applyFill="1" applyBorder="1" applyAlignment="1" applyProtection="1">
      <alignment horizontal="left" vertical="top" wrapText="1"/>
      <protection locked="0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4" fontId="1" fillId="6" borderId="34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6" xfId="0" applyNumberFormat="1" applyFont="1" applyFill="1" applyBorder="1" applyAlignment="1" applyProtection="1">
      <alignment horizontal="center" vertical="top" wrapText="1"/>
      <protection locked="0"/>
    </xf>
    <xf numFmtId="0" fontId="4" fillId="6" borderId="29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49" fontId="7" fillId="2" borderId="36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1" fillId="6" borderId="10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30" xfId="0" applyNumberFormat="1" applyFont="1" applyFill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49" fontId="2" fillId="6" borderId="45" xfId="0" applyNumberFormat="1" applyFont="1" applyFill="1" applyBorder="1" applyAlignment="1">
      <alignment horizontal="left" vertical="top" wrapText="1"/>
    </xf>
    <xf numFmtId="4" fontId="2" fillId="6" borderId="46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52" xfId="0" applyNumberFormat="1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49" fontId="2" fillId="6" borderId="32" xfId="0" applyNumberFormat="1" applyFont="1" applyFill="1" applyBorder="1" applyAlignment="1">
      <alignment horizontal="left" vertical="top" wrapText="1"/>
    </xf>
    <xf numFmtId="3" fontId="2" fillId="6" borderId="32" xfId="0" applyNumberFormat="1" applyFont="1" applyFill="1" applyBorder="1" applyAlignment="1">
      <alignment horizontal="center" vertical="top" wrapText="1"/>
    </xf>
    <xf numFmtId="4" fontId="2" fillId="6" borderId="32" xfId="0" applyNumberFormat="1" applyFont="1" applyFill="1" applyBorder="1" applyAlignment="1">
      <alignment horizontal="center" vertical="top" wrapText="1"/>
    </xf>
    <xf numFmtId="0" fontId="4" fillId="2" borderId="32" xfId="0" applyFont="1" applyFill="1" applyBorder="1" applyAlignment="1">
      <alignment horizontal="center"/>
    </xf>
    <xf numFmtId="4" fontId="8" fillId="6" borderId="32" xfId="0" applyNumberFormat="1" applyFont="1" applyFill="1" applyBorder="1" applyAlignment="1" applyProtection="1">
      <alignment horizontal="center" vertical="top" wrapText="1"/>
    </xf>
    <xf numFmtId="4" fontId="1" fillId="6" borderId="32" xfId="0" applyNumberFormat="1" applyFont="1" applyFill="1" applyBorder="1" applyAlignment="1">
      <alignment horizontal="center" vertical="top" wrapText="1"/>
    </xf>
    <xf numFmtId="3" fontId="2" fillId="6" borderId="56" xfId="0" applyNumberFormat="1" applyFont="1" applyFill="1" applyBorder="1" applyAlignment="1">
      <alignment horizontal="center" vertical="top" wrapText="1"/>
    </xf>
    <xf numFmtId="4" fontId="1" fillId="6" borderId="57" xfId="0" applyNumberFormat="1" applyFont="1" applyFill="1" applyBorder="1" applyAlignment="1">
      <alignment horizontal="center" vertical="top" wrapText="1"/>
    </xf>
    <xf numFmtId="0" fontId="4" fillId="0" borderId="0" xfId="0" applyFont="1"/>
    <xf numFmtId="4" fontId="8" fillId="6" borderId="58" xfId="0" applyNumberFormat="1" applyFont="1" applyFill="1" applyBorder="1" applyAlignment="1" applyProtection="1">
      <alignment horizontal="center" vertical="top" wrapText="1"/>
    </xf>
    <xf numFmtId="4" fontId="1" fillId="6" borderId="58" xfId="0" applyNumberFormat="1" applyFont="1" applyFill="1" applyBorder="1" applyAlignment="1">
      <alignment horizontal="center" vertical="top" wrapText="1"/>
    </xf>
    <xf numFmtId="0" fontId="11" fillId="6" borderId="32" xfId="0" applyFont="1" applyFill="1" applyBorder="1" applyAlignment="1">
      <alignment horizontal="left"/>
    </xf>
    <xf numFmtId="0" fontId="4" fillId="0" borderId="32" xfId="0" applyFont="1" applyBorder="1" applyAlignment="1">
      <alignment horizontal="center"/>
    </xf>
    <xf numFmtId="4" fontId="2" fillId="6" borderId="56" xfId="0" applyNumberFormat="1" applyFont="1" applyFill="1" applyBorder="1" applyAlignment="1">
      <alignment horizontal="center" vertical="top" wrapText="1"/>
    </xf>
    <xf numFmtId="3" fontId="2" fillId="6" borderId="14" xfId="0" applyNumberFormat="1" applyFont="1" applyFill="1" applyBorder="1" applyAlignment="1">
      <alignment horizontal="center" vertical="top" wrapText="1"/>
    </xf>
    <xf numFmtId="4" fontId="7" fillId="2" borderId="32" xfId="0" applyNumberFormat="1" applyFont="1" applyFill="1" applyBorder="1" applyAlignment="1" applyProtection="1">
      <alignment horizontal="center" vertical="top" wrapText="1"/>
      <protection locked="0"/>
    </xf>
    <xf numFmtId="3" fontId="2" fillId="6" borderId="15" xfId="0" applyNumberFormat="1" applyFont="1" applyFill="1" applyBorder="1" applyAlignment="1">
      <alignment horizontal="center" vertical="top" wrapText="1"/>
    </xf>
    <xf numFmtId="0" fontId="14" fillId="6" borderId="32" xfId="0" applyFont="1" applyFill="1" applyBorder="1" applyAlignment="1">
      <alignment horizontal="center" vertical="center"/>
    </xf>
    <xf numFmtId="0" fontId="15" fillId="8" borderId="62" xfId="0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 wrapText="1"/>
    </xf>
    <xf numFmtId="4" fontId="16" fillId="0" borderId="33" xfId="0" applyNumberFormat="1" applyFont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/>
    </xf>
    <xf numFmtId="4" fontId="17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17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7" fillId="6" borderId="9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49" fontId="12" fillId="2" borderId="32" xfId="0" applyNumberFormat="1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center" vertical="center"/>
    </xf>
    <xf numFmtId="0" fontId="13" fillId="0" borderId="32" xfId="0" applyFont="1" applyBorder="1" applyAlignment="1">
      <alignment horizontal="left" vertical="center" wrapText="1"/>
    </xf>
    <xf numFmtId="3" fontId="17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1" fillId="6" borderId="43" xfId="0" applyFont="1" applyFill="1" applyBorder="1" applyAlignment="1">
      <alignment horizontal="left"/>
    </xf>
    <xf numFmtId="0" fontId="1" fillId="6" borderId="44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0" fontId="1" fillId="7" borderId="47" xfId="0" applyFont="1" applyFill="1" applyBorder="1" applyAlignment="1">
      <alignment horizontal="left"/>
    </xf>
    <xf numFmtId="0" fontId="4" fillId="7" borderId="48" xfId="0" applyFont="1" applyFill="1" applyBorder="1" applyAlignment="1">
      <alignment horizontal="left"/>
    </xf>
    <xf numFmtId="0" fontId="4" fillId="7" borderId="50" xfId="0" applyFont="1" applyFill="1" applyBorder="1" applyAlignment="1">
      <alignment horizontal="left"/>
    </xf>
    <xf numFmtId="0" fontId="1" fillId="7" borderId="37" xfId="0" applyFont="1" applyFill="1" applyBorder="1" applyAlignment="1">
      <alignment horizontal="center"/>
    </xf>
    <xf numFmtId="0" fontId="4" fillId="7" borderId="38" xfId="0" applyFont="1" applyFill="1" applyBorder="1" applyAlignment="1">
      <alignment horizontal="center"/>
    </xf>
    <xf numFmtId="0" fontId="4" fillId="7" borderId="39" xfId="0" applyFont="1" applyFill="1" applyBorder="1" applyAlignment="1">
      <alignment horizontal="center"/>
    </xf>
    <xf numFmtId="0" fontId="1" fillId="0" borderId="43" xfId="0" applyFont="1" applyBorder="1" applyAlignment="1">
      <alignment horizontal="left"/>
    </xf>
    <xf numFmtId="0" fontId="4" fillId="0" borderId="4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1" fillId="6" borderId="43" xfId="0" applyFont="1" applyFill="1" applyBorder="1" applyAlignment="1"/>
    <xf numFmtId="0" fontId="1" fillId="6" borderId="44" xfId="0" applyFont="1" applyFill="1" applyBorder="1" applyAlignment="1"/>
    <xf numFmtId="0" fontId="1" fillId="6" borderId="14" xfId="0" applyFont="1" applyFill="1" applyBorder="1" applyAlignment="1"/>
    <xf numFmtId="0" fontId="1" fillId="7" borderId="3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1" fillId="6" borderId="54" xfId="0" applyFont="1" applyFill="1" applyBorder="1" applyAlignment="1">
      <alignment horizontal="left"/>
    </xf>
    <xf numFmtId="0" fontId="11" fillId="6" borderId="48" xfId="0" applyFont="1" applyFill="1" applyBorder="1" applyAlignment="1">
      <alignment horizontal="left"/>
    </xf>
    <xf numFmtId="0" fontId="11" fillId="6" borderId="55" xfId="0" applyFont="1" applyFill="1" applyBorder="1" applyAlignment="1">
      <alignment horizontal="left"/>
    </xf>
    <xf numFmtId="0" fontId="1" fillId="0" borderId="54" xfId="0" applyFont="1" applyBorder="1" applyAlignment="1">
      <alignment horizontal="left"/>
    </xf>
    <xf numFmtId="0" fontId="1" fillId="0" borderId="48" xfId="0" applyFont="1" applyBorder="1" applyAlignment="1">
      <alignment horizontal="left"/>
    </xf>
    <xf numFmtId="0" fontId="1" fillId="0" borderId="55" xfId="0" applyFont="1" applyBorder="1" applyAlignment="1">
      <alignment horizontal="left"/>
    </xf>
    <xf numFmtId="0" fontId="11" fillId="6" borderId="59" xfId="0" applyFont="1" applyFill="1" applyBorder="1" applyAlignment="1">
      <alignment horizontal="left"/>
    </xf>
    <xf numFmtId="0" fontId="11" fillId="6" borderId="60" xfId="0" applyFont="1" applyFill="1" applyBorder="1" applyAlignment="1">
      <alignment horizontal="left"/>
    </xf>
    <xf numFmtId="0" fontId="11" fillId="6" borderId="61" xfId="0" applyFont="1" applyFill="1" applyBorder="1" applyAlignment="1">
      <alignment horizontal="left"/>
    </xf>
    <xf numFmtId="0" fontId="1" fillId="7" borderId="48" xfId="0" applyFont="1" applyFill="1" applyBorder="1" applyAlignment="1">
      <alignment horizontal="center"/>
    </xf>
    <xf numFmtId="4" fontId="8" fillId="4" borderId="53" xfId="0" applyNumberFormat="1" applyFont="1" applyFill="1" applyBorder="1" applyAlignment="1" applyProtection="1">
      <alignment horizontal="right" vertical="center" wrapText="1"/>
    </xf>
    <xf numFmtId="4" fontId="8" fillId="4" borderId="51" xfId="0" applyNumberFormat="1" applyFont="1" applyFill="1" applyBorder="1" applyAlignment="1" applyProtection="1">
      <alignment horizontal="right" vertical="center" wrapText="1"/>
    </xf>
    <xf numFmtId="4" fontId="8" fillId="4" borderId="45" xfId="0" applyNumberFormat="1" applyFont="1" applyFill="1" applyBorder="1" applyAlignment="1" applyProtection="1">
      <alignment horizontal="righ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" fillId="7" borderId="37" xfId="0" applyFont="1" applyFill="1" applyBorder="1" applyAlignment="1">
      <alignment horizontal="center" vertical="center" wrapText="1"/>
    </xf>
    <xf numFmtId="0" fontId="1" fillId="7" borderId="38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left"/>
    </xf>
    <xf numFmtId="0" fontId="1" fillId="7" borderId="25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4" fillId="6" borderId="15" xfId="0" applyFont="1" applyFill="1" applyBorder="1" applyAlignment="1">
      <alignment horizontal="left"/>
    </xf>
    <xf numFmtId="0" fontId="4" fillId="7" borderId="25" xfId="0" applyFont="1" applyFill="1" applyBorder="1" applyAlignment="1">
      <alignment horizontal="left"/>
    </xf>
    <xf numFmtId="0" fontId="4" fillId="7" borderId="15" xfId="0" applyFont="1" applyFill="1" applyBorder="1" applyAlignment="1">
      <alignment horizontal="left"/>
    </xf>
    <xf numFmtId="0" fontId="1" fillId="7" borderId="47" xfId="0" applyFont="1" applyFill="1" applyBorder="1" applyAlignment="1">
      <alignment horizontal="center"/>
    </xf>
    <xf numFmtId="0" fontId="1" fillId="7" borderId="49" xfId="0" applyFont="1" applyFill="1" applyBorder="1" applyAlignment="1">
      <alignment horizontal="center"/>
    </xf>
    <xf numFmtId="0" fontId="1" fillId="7" borderId="40" xfId="0" applyFont="1" applyFill="1" applyBorder="1" applyAlignment="1">
      <alignment horizontal="left"/>
    </xf>
    <xf numFmtId="0" fontId="4" fillId="7" borderId="41" xfId="0" applyFont="1" applyFill="1" applyBorder="1" applyAlignment="1">
      <alignment horizontal="left"/>
    </xf>
    <xf numFmtId="0" fontId="4" fillId="7" borderId="42" xfId="0" applyFont="1" applyFill="1" applyBorder="1" applyAlignment="1">
      <alignment horizontal="left"/>
    </xf>
    <xf numFmtId="0" fontId="1" fillId="0" borderId="59" xfId="0" applyFont="1" applyBorder="1" applyAlignment="1">
      <alignment horizontal="left"/>
    </xf>
    <xf numFmtId="0" fontId="4" fillId="0" borderId="60" xfId="0" applyFont="1" applyBorder="1" applyAlignment="1">
      <alignment horizontal="left"/>
    </xf>
    <xf numFmtId="0" fontId="4" fillId="0" borderId="61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tabSelected="1" topLeftCell="E7" zoomScale="85" zoomScaleNormal="85" workbookViewId="0">
      <selection activeCell="Q14" sqref="Q14"/>
    </sheetView>
  </sheetViews>
  <sheetFormatPr defaultRowHeight="15" x14ac:dyDescent="0.25"/>
  <cols>
    <col min="1" max="1" width="4.5703125" customWidth="1"/>
    <col min="2" max="2" width="9.140625" customWidth="1"/>
    <col min="3" max="3" width="49.7109375" style="48" customWidth="1"/>
    <col min="4" max="4" width="8.42578125" customWidth="1"/>
    <col min="5" max="5" width="17.140625" style="48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128" t="s">
        <v>46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106" t="s">
        <v>10</v>
      </c>
      <c r="C3" s="107"/>
      <c r="D3" s="107"/>
      <c r="E3" s="129"/>
      <c r="F3" s="17">
        <v>5427048.7400000002</v>
      </c>
      <c r="G3" s="15" t="s">
        <v>2</v>
      </c>
      <c r="H3" s="1"/>
      <c r="I3" s="106" t="s">
        <v>45</v>
      </c>
      <c r="J3" s="107"/>
      <c r="K3" s="107"/>
      <c r="L3" s="107"/>
      <c r="M3" s="107"/>
      <c r="N3" s="107"/>
      <c r="O3" s="107"/>
      <c r="P3" s="107"/>
      <c r="Q3" s="107"/>
      <c r="R3" s="108"/>
      <c r="S3" s="1"/>
      <c r="T3" s="1"/>
      <c r="U3" s="1"/>
      <c r="V3" s="1"/>
      <c r="W3" s="1"/>
      <c r="X3" s="1"/>
      <c r="Y3" s="1"/>
      <c r="Z3" s="1"/>
      <c r="AA3" s="1"/>
    </row>
    <row r="4" spans="1:27" ht="40.5" customHeight="1" x14ac:dyDescent="0.25">
      <c r="B4" s="130" t="s">
        <v>31</v>
      </c>
      <c r="C4" s="130"/>
      <c r="D4" s="130"/>
      <c r="E4" s="130"/>
      <c r="F4" s="130"/>
      <c r="G4" s="130"/>
      <c r="H4" s="1"/>
      <c r="I4" s="135" t="s">
        <v>47</v>
      </c>
      <c r="J4" s="135"/>
      <c r="K4" s="135"/>
      <c r="L4" s="135"/>
      <c r="M4" s="13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9.25" customHeight="1" x14ac:dyDescent="0.25">
      <c r="B5" s="1"/>
      <c r="C5" s="1"/>
      <c r="D5" s="1"/>
      <c r="E5" s="1"/>
      <c r="F5" s="1"/>
      <c r="G5" s="1"/>
      <c r="H5" s="1"/>
      <c r="I5" s="136" t="s">
        <v>48</v>
      </c>
      <c r="J5" s="136"/>
      <c r="K5" s="136"/>
      <c r="L5" s="136"/>
      <c r="M5" s="13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31" t="s">
        <v>11</v>
      </c>
      <c r="C7" s="129"/>
      <c r="D7" s="132"/>
      <c r="E7" s="132"/>
      <c r="F7" s="133"/>
      <c r="G7" s="134"/>
      <c r="H7" s="5"/>
      <c r="I7" s="106" t="s">
        <v>51</v>
      </c>
      <c r="J7" s="107"/>
      <c r="K7" s="107"/>
      <c r="L7" s="107"/>
      <c r="M7" s="107"/>
      <c r="N7" s="107"/>
      <c r="O7" s="107"/>
      <c r="P7" s="107"/>
      <c r="Q7" s="10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33"/>
      <c r="I8" s="7" t="s">
        <v>3</v>
      </c>
      <c r="J8" s="8" t="s">
        <v>1</v>
      </c>
      <c r="K8" s="9" t="s">
        <v>12</v>
      </c>
      <c r="L8" s="8" t="s">
        <v>50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109" t="s">
        <v>24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x14ac:dyDescent="0.25">
      <c r="A10" s="6"/>
      <c r="B10" s="62">
        <v>1</v>
      </c>
      <c r="C10" s="61" t="s">
        <v>34</v>
      </c>
      <c r="D10" s="59" t="s">
        <v>17</v>
      </c>
      <c r="E10" s="63">
        <v>229.53</v>
      </c>
      <c r="F10" s="64">
        <v>5046</v>
      </c>
      <c r="G10" s="65">
        <f>E10*F10</f>
        <v>1158208.3800000001</v>
      </c>
      <c r="H10" s="1"/>
      <c r="I10" s="25">
        <v>1</v>
      </c>
      <c r="J10" s="26" t="str">
        <f>C10</f>
        <v>Бумага для оргтехники А-4, 1шт-500л., класс С 80г/м2</v>
      </c>
      <c r="K10" s="31"/>
      <c r="L10" s="31"/>
      <c r="M10" s="28" t="str">
        <f>D10</f>
        <v>шт</v>
      </c>
      <c r="N10" s="29">
        <f>E10</f>
        <v>229.53</v>
      </c>
      <c r="O10" s="23"/>
      <c r="P10" s="28">
        <f>F10</f>
        <v>5046</v>
      </c>
      <c r="Q10" s="3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5.5" x14ac:dyDescent="0.25">
      <c r="A11" s="6"/>
      <c r="B11" s="62">
        <v>2</v>
      </c>
      <c r="C11" s="61" t="s">
        <v>35</v>
      </c>
      <c r="D11" s="59" t="s">
        <v>17</v>
      </c>
      <c r="E11" s="63">
        <v>222.68</v>
      </c>
      <c r="F11" s="64">
        <v>2000</v>
      </c>
      <c r="G11" s="65">
        <f t="shared" ref="G11:G13" si="0">E11*F11</f>
        <v>445360</v>
      </c>
      <c r="H11" s="1"/>
      <c r="I11" s="25">
        <v>2</v>
      </c>
      <c r="J11" s="26" t="str">
        <f t="shared" ref="J11:J13" si="1">C11</f>
        <v>Бумага для оргтехники А-4, 1шт-500л., класс В 80г/м2</v>
      </c>
      <c r="K11" s="31"/>
      <c r="L11" s="31"/>
      <c r="M11" s="28" t="str">
        <f t="shared" ref="M11:M13" si="2">D11</f>
        <v>шт</v>
      </c>
      <c r="N11" s="29">
        <f t="shared" ref="N11:N13" si="3">E11</f>
        <v>222.68</v>
      </c>
      <c r="O11" s="23"/>
      <c r="P11" s="28">
        <f t="shared" ref="P11:P13" si="4">F11</f>
        <v>2000</v>
      </c>
      <c r="Q11" s="32">
        <f t="shared" ref="Q11:Q13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5.5" x14ac:dyDescent="0.25">
      <c r="A12" s="6"/>
      <c r="B12" s="62">
        <v>3</v>
      </c>
      <c r="C12" s="61" t="s">
        <v>36</v>
      </c>
      <c r="D12" s="59" t="s">
        <v>17</v>
      </c>
      <c r="E12" s="63">
        <v>445.37</v>
      </c>
      <c r="F12" s="64">
        <v>102</v>
      </c>
      <c r="G12" s="65">
        <f t="shared" si="0"/>
        <v>45427.74</v>
      </c>
      <c r="H12" s="1"/>
      <c r="I12" s="25">
        <v>3</v>
      </c>
      <c r="J12" s="26" t="str">
        <f t="shared" si="1"/>
        <v>Бумага для оргтехники А-3, 1шт-500л., класс С. 80г/м2</v>
      </c>
      <c r="K12" s="31"/>
      <c r="L12" s="31"/>
      <c r="M12" s="28" t="str">
        <f t="shared" si="2"/>
        <v>шт</v>
      </c>
      <c r="N12" s="29">
        <f t="shared" si="3"/>
        <v>445.37</v>
      </c>
      <c r="O12" s="23"/>
      <c r="P12" s="28">
        <f t="shared" si="4"/>
        <v>102</v>
      </c>
      <c r="Q12" s="32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5.5" x14ac:dyDescent="0.25">
      <c r="A13" s="6"/>
      <c r="B13" s="62">
        <v>4</v>
      </c>
      <c r="C13" s="61" t="s">
        <v>32</v>
      </c>
      <c r="D13" s="59" t="s">
        <v>33</v>
      </c>
      <c r="E13" s="63">
        <v>2012.77</v>
      </c>
      <c r="F13" s="64">
        <v>10</v>
      </c>
      <c r="G13" s="65">
        <f t="shared" si="0"/>
        <v>20127.7</v>
      </c>
      <c r="H13" s="1"/>
      <c r="I13" s="25">
        <v>4</v>
      </c>
      <c r="J13" s="26" t="str">
        <f t="shared" si="1"/>
        <v>Бумага для плоттера НР 33 90 г/м2   841мм*45,7м рулон</v>
      </c>
      <c r="K13" s="31"/>
      <c r="L13" s="31"/>
      <c r="M13" s="28" t="str">
        <f t="shared" si="2"/>
        <v>рул</v>
      </c>
      <c r="N13" s="29">
        <f t="shared" si="3"/>
        <v>2012.77</v>
      </c>
      <c r="O13" s="23"/>
      <c r="P13" s="28">
        <f t="shared" si="4"/>
        <v>10</v>
      </c>
      <c r="Q13" s="32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 s="6"/>
      <c r="B14" s="112" t="s">
        <v>16</v>
      </c>
      <c r="C14" s="113"/>
      <c r="D14" s="113"/>
      <c r="E14" s="113"/>
      <c r="F14" s="114"/>
      <c r="G14" s="20">
        <f>SUM(G10:G13)</f>
        <v>1669123.82</v>
      </c>
      <c r="H14" s="33"/>
      <c r="I14" s="115" t="s">
        <v>16</v>
      </c>
      <c r="J14" s="116"/>
      <c r="K14" s="116"/>
      <c r="L14" s="116"/>
      <c r="M14" s="116"/>
      <c r="N14" s="116"/>
      <c r="O14" s="116"/>
      <c r="P14" s="117"/>
      <c r="Q14" s="21">
        <f>SUM(Q10:Q13)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6"/>
      <c r="B15" s="82" t="s">
        <v>25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51" x14ac:dyDescent="0.25">
      <c r="A16" s="6"/>
      <c r="B16" s="62">
        <v>1</v>
      </c>
      <c r="C16" s="67" t="s">
        <v>38</v>
      </c>
      <c r="D16" s="59" t="s">
        <v>17</v>
      </c>
      <c r="E16" s="63">
        <f>G16/F16</f>
        <v>258.39762962962965</v>
      </c>
      <c r="F16" s="64">
        <v>6075</v>
      </c>
      <c r="G16" s="65">
        <v>1569765.6</v>
      </c>
      <c r="H16" s="1"/>
      <c r="I16" s="25">
        <f>B16</f>
        <v>1</v>
      </c>
      <c r="J16" s="26" t="str">
        <f t="shared" ref="J16:J30" si="6">C16</f>
        <v>Бумага для оргтехники белая А-4, 1шт- 500л., класс В плотность 80-90 г/м2 яркость от 96%, белизна CIE min</v>
      </c>
      <c r="K16" s="27"/>
      <c r="L16" s="27"/>
      <c r="M16" s="28" t="str">
        <f>D16</f>
        <v>шт</v>
      </c>
      <c r="N16" s="29">
        <f>E16</f>
        <v>258.39762962962965</v>
      </c>
      <c r="O16" s="24"/>
      <c r="P16" s="46">
        <f>F16</f>
        <v>6075</v>
      </c>
      <c r="Q16" s="42">
        <f>O16*P16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51" x14ac:dyDescent="0.25">
      <c r="A17" s="6"/>
      <c r="B17" s="66">
        <v>2</v>
      </c>
      <c r="C17" s="61" t="s">
        <v>39</v>
      </c>
      <c r="D17" s="59" t="s">
        <v>17</v>
      </c>
      <c r="E17" s="63">
        <v>485.55</v>
      </c>
      <c r="F17" s="64">
        <v>50</v>
      </c>
      <c r="G17" s="65">
        <f t="shared" ref="G17" si="7">E17*F17</f>
        <v>24277.5</v>
      </c>
      <c r="H17" s="1"/>
      <c r="I17" s="13">
        <f>B17</f>
        <v>2</v>
      </c>
      <c r="J17" s="26" t="str">
        <f t="shared" si="6"/>
        <v>Бумага для оргтехники белая А-3, 1шт-500л., класс В плотность 80-90 г/м2 яркость от 96%, белизна CIE min</v>
      </c>
      <c r="K17" s="19"/>
      <c r="L17" s="27"/>
      <c r="M17" s="28" t="str">
        <f t="shared" ref="M17" si="8">D17</f>
        <v>шт</v>
      </c>
      <c r="N17" s="29">
        <f t="shared" ref="N17" si="9">E17</f>
        <v>485.55</v>
      </c>
      <c r="O17" s="18"/>
      <c r="P17" s="46">
        <f t="shared" ref="P17" si="10">F17</f>
        <v>50</v>
      </c>
      <c r="Q17" s="42">
        <f t="shared" ref="Q17" si="11">O17*P17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6"/>
      <c r="B18" s="112" t="s">
        <v>18</v>
      </c>
      <c r="C18" s="118"/>
      <c r="D18" s="118"/>
      <c r="E18" s="118"/>
      <c r="F18" s="119"/>
      <c r="G18" s="20">
        <f>SUM(G16:G17)</f>
        <v>1594043.1</v>
      </c>
      <c r="H18" s="33"/>
      <c r="I18" s="115" t="s">
        <v>18</v>
      </c>
      <c r="J18" s="116"/>
      <c r="K18" s="116"/>
      <c r="L18" s="116"/>
      <c r="M18" s="116"/>
      <c r="N18" s="116"/>
      <c r="O18" s="116"/>
      <c r="P18" s="117"/>
      <c r="Q18" s="47">
        <f>SUM(Q16:Q17)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6"/>
      <c r="B19" s="82" t="s">
        <v>19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6"/>
      <c r="B20" s="120" t="s">
        <v>26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2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6.25" thickBot="1" x14ac:dyDescent="0.3">
      <c r="A21" s="6"/>
      <c r="B21" s="22">
        <v>1</v>
      </c>
      <c r="C21" s="69" t="s">
        <v>44</v>
      </c>
      <c r="D21" s="59" t="s">
        <v>17</v>
      </c>
      <c r="E21" s="63">
        <v>276.60000000000002</v>
      </c>
      <c r="F21" s="70">
        <v>600</v>
      </c>
      <c r="G21" s="65">
        <f t="shared" ref="G21" si="12">E21*F21</f>
        <v>165960</v>
      </c>
      <c r="H21" s="1"/>
      <c r="I21" s="25">
        <f t="shared" ref="I21" si="13">B21</f>
        <v>1</v>
      </c>
      <c r="J21" s="34" t="str">
        <f t="shared" si="6"/>
        <v>Бумага А4 «С» класс SvetoCopy 146% CIE 1шт-500л 80г/м2/5</v>
      </c>
      <c r="K21" s="27"/>
      <c r="L21" s="27"/>
      <c r="M21" s="28" t="str">
        <f t="shared" ref="M21:M30" si="14">D21</f>
        <v>шт</v>
      </c>
      <c r="N21" s="29">
        <f t="shared" ref="N21:N30" si="15">E21</f>
        <v>276.60000000000002</v>
      </c>
      <c r="O21" s="24"/>
      <c r="P21" s="28">
        <f t="shared" ref="P21:P30" si="16">F21</f>
        <v>600</v>
      </c>
      <c r="Q21" s="35">
        <f t="shared" ref="Q21:Q30" si="17">O21*P21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thickBot="1" x14ac:dyDescent="0.3">
      <c r="A22" s="6"/>
      <c r="B22" s="122" t="s">
        <v>21</v>
      </c>
      <c r="C22" s="123"/>
      <c r="D22" s="123"/>
      <c r="E22" s="123"/>
      <c r="F22" s="124"/>
      <c r="G22" s="20">
        <f>SUM(G21)</f>
        <v>165960</v>
      </c>
      <c r="H22" s="33"/>
      <c r="I22" s="74" t="s">
        <v>21</v>
      </c>
      <c r="J22" s="75"/>
      <c r="K22" s="75"/>
      <c r="L22" s="75"/>
      <c r="M22" s="75"/>
      <c r="N22" s="75"/>
      <c r="O22" s="75"/>
      <c r="P22" s="76"/>
      <c r="Q22" s="30">
        <f>SUM(Q21:Q21)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6"/>
      <c r="B23" s="82" t="s">
        <v>27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6.25" thickBot="1" x14ac:dyDescent="0.3">
      <c r="A24" s="6"/>
      <c r="B24" s="22">
        <v>1</v>
      </c>
      <c r="C24" s="69" t="s">
        <v>43</v>
      </c>
      <c r="D24" s="59" t="s">
        <v>17</v>
      </c>
      <c r="E24" s="63">
        <v>276.60000000000002</v>
      </c>
      <c r="F24" s="70">
        <v>3410</v>
      </c>
      <c r="G24" s="65">
        <v>943185.41</v>
      </c>
      <c r="H24" s="1"/>
      <c r="I24" s="25">
        <v>1</v>
      </c>
      <c r="J24" s="34" t="str">
        <f t="shared" si="6"/>
        <v>Бумага А4 «С» класс SvetoCopy 146% CIE 500л 80г/м2/5</v>
      </c>
      <c r="K24" s="27"/>
      <c r="L24" s="27"/>
      <c r="M24" s="28" t="str">
        <f t="shared" si="14"/>
        <v>шт</v>
      </c>
      <c r="N24" s="53">
        <f t="shared" si="15"/>
        <v>276.60000000000002</v>
      </c>
      <c r="O24" s="55"/>
      <c r="P24" s="54">
        <f t="shared" si="16"/>
        <v>3410</v>
      </c>
      <c r="Q24" s="35">
        <f t="shared" si="17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thickBot="1" x14ac:dyDescent="0.3">
      <c r="A25" s="6"/>
      <c r="B25" s="79" t="s">
        <v>20</v>
      </c>
      <c r="C25" s="80"/>
      <c r="D25" s="80"/>
      <c r="E25" s="80"/>
      <c r="F25" s="81"/>
      <c r="G25" s="20">
        <f>SUM(G24)</f>
        <v>943185.41</v>
      </c>
      <c r="H25" s="33"/>
      <c r="I25" s="74" t="s">
        <v>20</v>
      </c>
      <c r="J25" s="75"/>
      <c r="K25" s="75"/>
      <c r="L25" s="75"/>
      <c r="M25" s="75"/>
      <c r="N25" s="75"/>
      <c r="O25" s="75"/>
      <c r="P25" s="76"/>
      <c r="Q25" s="30">
        <f>SUM(Q24:Q24)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6"/>
      <c r="B26" s="82" t="s">
        <v>28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4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6.25" thickBot="1" x14ac:dyDescent="0.3">
      <c r="A27" s="6"/>
      <c r="B27" s="22">
        <v>1</v>
      </c>
      <c r="C27" s="61" t="s">
        <v>40</v>
      </c>
      <c r="D27" s="59" t="s">
        <v>17</v>
      </c>
      <c r="E27" s="63">
        <v>213.85</v>
      </c>
      <c r="F27" s="64">
        <v>1452</v>
      </c>
      <c r="G27" s="65">
        <f>E27*F27</f>
        <v>310510.2</v>
      </c>
      <c r="H27" s="1"/>
      <c r="I27" s="25">
        <v>1</v>
      </c>
      <c r="J27" s="34" t="str">
        <f t="shared" si="6"/>
        <v>Бумага для оргтехники А-4, 1шт - 500л., класс С 80г/м2</v>
      </c>
      <c r="K27" s="27"/>
      <c r="L27" s="27"/>
      <c r="M27" s="28" t="str">
        <f t="shared" si="14"/>
        <v>шт</v>
      </c>
      <c r="N27" s="53">
        <f t="shared" si="15"/>
        <v>213.85</v>
      </c>
      <c r="O27" s="55"/>
      <c r="P27" s="56">
        <f t="shared" si="16"/>
        <v>1452</v>
      </c>
      <c r="Q27" s="14">
        <f t="shared" si="17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thickBot="1" x14ac:dyDescent="0.3">
      <c r="A28" s="6"/>
      <c r="B28" s="85" t="s">
        <v>22</v>
      </c>
      <c r="C28" s="86"/>
      <c r="D28" s="86"/>
      <c r="E28" s="86"/>
      <c r="F28" s="87"/>
      <c r="G28" s="20">
        <f>SUM(G27)</f>
        <v>310510.2</v>
      </c>
      <c r="H28" s="33"/>
      <c r="I28" s="88" t="s">
        <v>22</v>
      </c>
      <c r="J28" s="89"/>
      <c r="K28" s="89"/>
      <c r="L28" s="89"/>
      <c r="M28" s="89"/>
      <c r="N28" s="89"/>
      <c r="O28" s="89"/>
      <c r="P28" s="90"/>
      <c r="Q28" s="30">
        <f>SUM(Q27:Q27)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6"/>
      <c r="B29" s="82" t="s">
        <v>29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2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98.25" customHeight="1" x14ac:dyDescent="0.25">
      <c r="A30" s="6"/>
      <c r="B30" s="68">
        <v>1</v>
      </c>
      <c r="C30" s="61" t="s">
        <v>42</v>
      </c>
      <c r="D30" s="59" t="s">
        <v>41</v>
      </c>
      <c r="E30" s="63">
        <v>238.6</v>
      </c>
      <c r="F30" s="64">
        <v>1467</v>
      </c>
      <c r="G30" s="65">
        <f>E30*F30</f>
        <v>350026.2</v>
      </c>
      <c r="H30" s="36"/>
      <c r="I30" s="39">
        <v>1</v>
      </c>
      <c r="J30" s="40" t="str">
        <f t="shared" si="6"/>
        <v xml:space="preserve">Бумага для офисной техники А4 Класс бумаги:  C Листов в пачке:  500 лист 
Белизна:  146 % 
Плотность бумаги:  80 г/кв.м 
Непрозрачность бумаги:  91 % 
Толщина бумаги:  104 мкм 
Яркость бумаги:  95 % </v>
      </c>
      <c r="K30" s="38"/>
      <c r="L30" s="38"/>
      <c r="M30" s="41" t="str">
        <f t="shared" si="14"/>
        <v>упак</v>
      </c>
      <c r="N30" s="42">
        <f t="shared" si="15"/>
        <v>238.6</v>
      </c>
      <c r="O30" s="38"/>
      <c r="P30" s="41">
        <f t="shared" si="16"/>
        <v>1467</v>
      </c>
      <c r="Q30" s="42">
        <f t="shared" si="17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6"/>
      <c r="B31" s="125" t="s">
        <v>23</v>
      </c>
      <c r="C31" s="126"/>
      <c r="D31" s="126"/>
      <c r="E31" s="126"/>
      <c r="F31" s="127"/>
      <c r="G31" s="49">
        <f>SUM(G30)</f>
        <v>350026.2</v>
      </c>
      <c r="H31" s="1"/>
      <c r="I31" s="99" t="s">
        <v>23</v>
      </c>
      <c r="J31" s="100"/>
      <c r="K31" s="100"/>
      <c r="L31" s="100"/>
      <c r="M31" s="100"/>
      <c r="N31" s="100"/>
      <c r="O31" s="100"/>
      <c r="P31" s="101"/>
      <c r="Q31" s="50">
        <f>SUM(Q30:Q30)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thickBot="1" x14ac:dyDescent="0.3">
      <c r="A32" s="6"/>
      <c r="B32" s="102" t="s">
        <v>37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 thickBot="1" x14ac:dyDescent="0.3">
      <c r="A33" s="6"/>
      <c r="B33" s="43">
        <v>1</v>
      </c>
      <c r="C33" s="61" t="s">
        <v>35</v>
      </c>
      <c r="D33" s="58" t="s">
        <v>17</v>
      </c>
      <c r="E33" s="60">
        <f>G33/F33</f>
        <v>213.77440889370934</v>
      </c>
      <c r="F33" s="52">
        <v>1844</v>
      </c>
      <c r="G33" s="44">
        <v>394200.01</v>
      </c>
      <c r="H33" s="1"/>
      <c r="I33" s="57">
        <v>1</v>
      </c>
      <c r="J33" s="51" t="str">
        <f>C33</f>
        <v>Бумага для оргтехники А-4, 1шт-500л., класс В 80г/м2</v>
      </c>
      <c r="K33" s="51"/>
      <c r="L33" s="51"/>
      <c r="M33" s="51" t="str">
        <f>D33</f>
        <v>шт</v>
      </c>
      <c r="N33" s="51">
        <f>E33</f>
        <v>213.77440889370934</v>
      </c>
      <c r="O33" s="51"/>
      <c r="P33" s="51">
        <f>F33</f>
        <v>1844</v>
      </c>
      <c r="Q33" s="45">
        <f>P33*O33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 s="6"/>
      <c r="B34" s="96" t="s">
        <v>30</v>
      </c>
      <c r="C34" s="97"/>
      <c r="D34" s="97"/>
      <c r="E34" s="97"/>
      <c r="F34" s="98"/>
      <c r="G34" s="44">
        <f>SUM(G33)</f>
        <v>394200.01</v>
      </c>
      <c r="H34" s="1"/>
      <c r="I34" s="93" t="s">
        <v>30</v>
      </c>
      <c r="J34" s="94"/>
      <c r="K34" s="94"/>
      <c r="L34" s="94"/>
      <c r="M34" s="94"/>
      <c r="N34" s="94"/>
      <c r="O34" s="94"/>
      <c r="P34" s="95"/>
      <c r="Q34" s="45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1" customHeight="1" thickBot="1" x14ac:dyDescent="0.3">
      <c r="A35" s="6"/>
      <c r="B35" s="103" t="s">
        <v>5</v>
      </c>
      <c r="C35" s="104"/>
      <c r="D35" s="104"/>
      <c r="E35" s="104"/>
      <c r="F35" s="105"/>
      <c r="G35" s="37">
        <f>G31+G28+G25+G22+G18+G14+G34</f>
        <v>5427048.7400000002</v>
      </c>
      <c r="H35" s="1"/>
      <c r="I35" s="103" t="s">
        <v>5</v>
      </c>
      <c r="J35" s="104"/>
      <c r="K35" s="104"/>
      <c r="L35" s="104"/>
      <c r="M35" s="104"/>
      <c r="N35" s="104"/>
      <c r="O35" s="104"/>
      <c r="P35" s="105"/>
      <c r="Q35" s="37">
        <f>Q31+Q28+Q25+Q22+Q18+Q14+Q34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" customHeight="1" x14ac:dyDescent="0.25">
      <c r="A36" s="6"/>
      <c r="B36" s="77" t="s">
        <v>15</v>
      </c>
      <c r="C36" s="78"/>
      <c r="D36" s="78"/>
      <c r="E36" s="78"/>
      <c r="F36" s="16">
        <v>0.2</v>
      </c>
      <c r="G36" s="11">
        <f>G35*F36</f>
        <v>1085409.7480000001</v>
      </c>
      <c r="H36" s="1"/>
      <c r="I36" s="77" t="s">
        <v>15</v>
      </c>
      <c r="J36" s="78"/>
      <c r="K36" s="78"/>
      <c r="L36" s="78"/>
      <c r="M36" s="78"/>
      <c r="N36" s="78"/>
      <c r="O36" s="78"/>
      <c r="P36" s="16">
        <v>0.2</v>
      </c>
      <c r="Q36" s="11">
        <f>Q35*P36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thickBot="1" x14ac:dyDescent="0.3">
      <c r="A37" s="6"/>
      <c r="B37" s="71" t="s">
        <v>6</v>
      </c>
      <c r="C37" s="72"/>
      <c r="D37" s="72"/>
      <c r="E37" s="72"/>
      <c r="F37" s="73"/>
      <c r="G37" s="12">
        <f>G35+G36</f>
        <v>6512458.4879999999</v>
      </c>
      <c r="H37" s="1"/>
      <c r="I37" s="71" t="s">
        <v>6</v>
      </c>
      <c r="J37" s="72"/>
      <c r="K37" s="72"/>
      <c r="L37" s="72"/>
      <c r="M37" s="72"/>
      <c r="N37" s="72"/>
      <c r="O37" s="72"/>
      <c r="P37" s="73"/>
      <c r="Q37" s="12">
        <f>Q35+Q36</f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3.75" customHeight="1" x14ac:dyDescent="0.25">
      <c r="B38" s="1"/>
      <c r="C38" s="1"/>
      <c r="D38" s="1"/>
      <c r="E38" s="1"/>
      <c r="F38" s="2"/>
      <c r="G38" s="2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7" ht="151.5" customHeight="1" x14ac:dyDescent="0.25">
      <c r="B39" s="3"/>
      <c r="C39" s="3"/>
      <c r="D39" s="3"/>
      <c r="E39" s="3"/>
      <c r="F39" s="3"/>
      <c r="G39" s="3"/>
      <c r="H39" s="3"/>
      <c r="I39" s="3"/>
      <c r="J39" s="137" t="s">
        <v>49</v>
      </c>
      <c r="K39" s="138"/>
      <c r="L39" s="139"/>
      <c r="M39" s="3"/>
      <c r="N39" s="3"/>
      <c r="O39" s="3"/>
      <c r="P39" s="3"/>
      <c r="Q39" s="3"/>
      <c r="R39" s="3"/>
      <c r="S39" s="3"/>
      <c r="T39" s="3"/>
      <c r="U39" s="1"/>
    </row>
    <row r="40" spans="1:27" x14ac:dyDescent="0.25">
      <c r="AA40" s="1"/>
    </row>
  </sheetData>
  <mergeCells count="36">
    <mergeCell ref="J39:K39"/>
    <mergeCell ref="B1:Q1"/>
    <mergeCell ref="B3:E3"/>
    <mergeCell ref="B4:G4"/>
    <mergeCell ref="B7:G7"/>
    <mergeCell ref="I3:R3"/>
    <mergeCell ref="I4:M4"/>
    <mergeCell ref="I35:P35"/>
    <mergeCell ref="I7:Q7"/>
    <mergeCell ref="B35:F35"/>
    <mergeCell ref="B9:Q9"/>
    <mergeCell ref="B14:F14"/>
    <mergeCell ref="I14:P14"/>
    <mergeCell ref="B15:Q15"/>
    <mergeCell ref="B18:F18"/>
    <mergeCell ref="I18:P18"/>
    <mergeCell ref="B19:Q19"/>
    <mergeCell ref="B20:Q20"/>
    <mergeCell ref="B22:F22"/>
    <mergeCell ref="B31:F31"/>
    <mergeCell ref="B37:F37"/>
    <mergeCell ref="I22:P22"/>
    <mergeCell ref="I37:P37"/>
    <mergeCell ref="B36:E36"/>
    <mergeCell ref="I36:O36"/>
    <mergeCell ref="B25:F25"/>
    <mergeCell ref="I25:P25"/>
    <mergeCell ref="B26:Q26"/>
    <mergeCell ref="B28:F28"/>
    <mergeCell ref="I28:P28"/>
    <mergeCell ref="B29:Q29"/>
    <mergeCell ref="I34:P34"/>
    <mergeCell ref="B34:F34"/>
    <mergeCell ref="I31:P31"/>
    <mergeCell ref="B32:Q32"/>
    <mergeCell ref="B23:Q23"/>
  </mergeCells>
  <pageMargins left="0.7" right="0.7" top="0.75" bottom="0.75" header="0.3" footer="0.3"/>
  <pageSetup paperSize="9" scale="49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2019-10-10T01:04:59Z</cp:lastPrinted>
  <dcterms:created xsi:type="dcterms:W3CDTF">2018-05-22T01:14:50Z</dcterms:created>
  <dcterms:modified xsi:type="dcterms:W3CDTF">2019-10-21T00:58:23Z</dcterms:modified>
</cp:coreProperties>
</file>